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rikom.sharepoint.com/teams/by-Prosjekter/Delte dokumenter/General/3. Prosjekter i Parkvesenets regi/1. Pågående prosjekter, sonevis/1. Vest og nord/Slettheia lokalpark/07 - Konkurransegrunnlag/"/>
    </mc:Choice>
  </mc:AlternateContent>
  <xr:revisionPtr revIDLastSave="468" documentId="8_{B3CB9161-D787-4370-AA21-D0CAE5E230ED}" xr6:coauthVersionLast="47" xr6:coauthVersionMax="47" xr10:uidLastSave="{5AAF25A2-95DB-4B8C-B09B-EF811870EC70}"/>
  <bookViews>
    <workbookView xWindow="43785" yWindow="0" windowWidth="21750" windowHeight="15345" xr2:uid="{27E944B2-E7FE-40DD-87F7-33BBF1826234}"/>
  </bookViews>
  <sheets>
    <sheet name="Ark1" sheetId="1" r:id="rId1"/>
  </sheets>
  <definedNames>
    <definedName name="_xlnm.Print_Area" localSheetId="0">'Ark1'!$B:$F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" l="1"/>
  <c r="F32" i="1" l="1"/>
  <c r="F54" i="1" l="1"/>
  <c r="F55" i="1" l="1"/>
  <c r="F56" i="1" s="1"/>
  <c r="F33" i="1"/>
  <c r="F31" i="1"/>
  <c r="F30" i="1"/>
  <c r="F29" i="1"/>
  <c r="F27" i="1"/>
  <c r="F26" i="1"/>
  <c r="F34" i="1" l="1"/>
  <c r="F35" i="1" s="1"/>
  <c r="F36" i="1" s="1"/>
  <c r="F20" i="1" l="1"/>
  <c r="F21" i="1" l="1"/>
  <c r="F59" i="1" s="1"/>
</calcChain>
</file>

<file path=xl/sharedStrings.xml><?xml version="1.0" encoding="utf-8"?>
<sst xmlns="http://schemas.openxmlformats.org/spreadsheetml/2006/main" count="65" uniqueCount="51">
  <si>
    <t>Prisskjema</t>
  </si>
  <si>
    <t>Prosjekt:</t>
  </si>
  <si>
    <t>Leverandør:</t>
  </si>
  <si>
    <t>Kontaktperson:</t>
  </si>
  <si>
    <t>De komplette arbeider, leveranser og ytelser som omfattes av konkuransegrunnlaget tilbys utført for:</t>
  </si>
  <si>
    <r>
      <t xml:space="preserve">Fyll inn tall i de </t>
    </r>
    <r>
      <rPr>
        <i/>
        <sz val="9"/>
        <color theme="4"/>
        <rFont val="Calibri"/>
        <family val="2"/>
        <scheme val="minor"/>
      </rPr>
      <t>blå</t>
    </r>
    <r>
      <rPr>
        <i/>
        <sz val="9"/>
        <color theme="1"/>
        <rFont val="Calibri"/>
        <family val="2"/>
        <scheme val="minor"/>
      </rPr>
      <t xml:space="preserve"> cellene</t>
    </r>
  </si>
  <si>
    <t>Spesifikasjon</t>
  </si>
  <si>
    <t>SUM</t>
  </si>
  <si>
    <t>SUM fastpris ekskl. mva.</t>
  </si>
  <si>
    <t>25 prosent mva.</t>
  </si>
  <si>
    <t>SUM fastpris inkl. mva.</t>
  </si>
  <si>
    <t>Eventuelle tilleggsarbeider:</t>
  </si>
  <si>
    <t>Påslag</t>
  </si>
  <si>
    <t>Enhet</t>
  </si>
  <si>
    <t>Antall</t>
  </si>
  <si>
    <t>Prosent</t>
  </si>
  <si>
    <t>Underleverandører</t>
  </si>
  <si>
    <t>RS</t>
  </si>
  <si>
    <t>Materialer</t>
  </si>
  <si>
    <t>Timepris</t>
  </si>
  <si>
    <t>Timer</t>
  </si>
  <si>
    <t>SUM påslag og timepriser ved tilleggsarbeider, ekskl. mva.</t>
  </si>
  <si>
    <t xml:space="preserve">SUM påslag og timepriser ved tilleggsarbeider, inkl. mva. </t>
  </si>
  <si>
    <t>Oppgitte mengder for påslag og regningsarbeid er fiktive tall, og medfører ingen forpliktelse for kommunen.</t>
  </si>
  <si>
    <t>Opsjoner</t>
  </si>
  <si>
    <r>
      <t>SUM Total,</t>
    </r>
    <r>
      <rPr>
        <b/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inklusiv påslag og regningsarbeider</t>
    </r>
    <r>
      <rPr>
        <sz val="11"/>
        <color theme="1"/>
        <rFont val="Calibri"/>
        <family val="2"/>
        <scheme val="minor"/>
      </rPr>
      <t xml:space="preserve"> (til evaluering)</t>
    </r>
  </si>
  <si>
    <t>Anleggsgartner/fagarbeider</t>
  </si>
  <si>
    <t>Lærling</t>
  </si>
  <si>
    <t>Regningsarbeider</t>
  </si>
  <si>
    <t>Lastebil/traktor med fører (transport av masser)</t>
  </si>
  <si>
    <t>Gravemaskin med fører (tilpasset arbeidsstedet)</t>
  </si>
  <si>
    <t>Hjullaster med fører</t>
  </si>
  <si>
    <t>Slettheiveien 71C park, gnr./bnr.:14/1113</t>
  </si>
  <si>
    <t>Rigg og drift, inkl. også entreprenørens adm. kostnader, bl.a kostnader knyttet til byggesøknad, nabovarsling og varsling av velforening/borettslagets styre.</t>
  </si>
  <si>
    <t>Delprosjekt 1: Område for klatrestativ</t>
  </si>
  <si>
    <t>Delprosjekt 2: Treningsområde</t>
  </si>
  <si>
    <t>Delprosjekt 3: Basketballbane</t>
  </si>
  <si>
    <t>Delprosjekt 4: Gangveier og oppholdplass</t>
  </si>
  <si>
    <t>Delprosjekt 5: Belysning</t>
  </si>
  <si>
    <r>
      <rPr>
        <b/>
        <sz val="10"/>
        <color theme="1"/>
        <rFont val="Calibri"/>
        <family val="2"/>
        <scheme val="minor"/>
      </rPr>
      <t>Post 6.1</t>
    </r>
    <r>
      <rPr>
        <sz val="10"/>
        <color theme="1"/>
        <rFont val="Calibri"/>
        <family val="2"/>
        <scheme val="minor"/>
      </rPr>
      <t>: Komplett etablering av femkanthuske med tilhørende fallunderlag og opparbeidelse av ca. 144 m² areal, inkl. gravearbeid, planering, borttransport av overskuddsmasser, etablering av 34 lm storgatesteinskant, 132 m² hoggeflis, grusbærelag og 11,6 m² helstøpt gummidekke. Inkluderer fundamentering, montering av huske i stål (RAL 5003) med 1 stk. universelt utformet og 4 stk. gummiseter, samt reetablering av 36 m² berørte gressarealer.</t>
    </r>
  </si>
  <si>
    <r>
      <rPr>
        <b/>
        <sz val="10"/>
        <color theme="1"/>
        <rFont val="Calibri"/>
        <family val="2"/>
        <scheme val="minor"/>
      </rPr>
      <t>Post 6.2</t>
    </r>
    <r>
      <rPr>
        <sz val="10"/>
        <color theme="1"/>
        <rFont val="Calibri"/>
        <family val="2"/>
        <scheme val="minor"/>
      </rPr>
      <t xml:space="preserve">: Komplett demontering av eks. tilkomsttrapp i tre (2 trinn) til sklie, inkl. fjerning og levering til deponi. Trappen skal erstattes med ny tilkomstløsning basert på gjenbruk av eks. utgravde betongstein. </t>
    </r>
  </si>
  <si>
    <r>
      <rPr>
        <b/>
        <sz val="10"/>
        <color theme="1"/>
        <rFont val="Calibri"/>
        <family val="2"/>
        <scheme val="minor"/>
      </rPr>
      <t>Post 6.3:</t>
    </r>
    <r>
      <rPr>
        <sz val="10"/>
        <color theme="1"/>
        <rFont val="Calibri"/>
        <family val="2"/>
        <scheme val="minor"/>
      </rPr>
      <t xml:space="preserve"> Komplett demontering av 2 stk. eks. lekehus og fjerning av tilhørende gummidekke (ca. 50 m²), inkl. opplasting, borttransport og levering til deponi, samt levering, utlegging og planering av varedeklarert moldholdig vekstjord med kompost og tilsåing av gressplen på berørt areal.</t>
    </r>
  </si>
  <si>
    <r>
      <rPr>
        <b/>
        <sz val="10"/>
        <color theme="1"/>
        <rFont val="Calibri"/>
        <family val="2"/>
        <scheme val="minor"/>
      </rPr>
      <t>Post 6.4:</t>
    </r>
    <r>
      <rPr>
        <sz val="10"/>
        <color theme="1"/>
        <rFont val="Calibri"/>
        <family val="2"/>
        <scheme val="minor"/>
      </rPr>
      <t xml:space="preserve"> Levering og montering av 2 stk. benkeplater på øverste amfitrinn, utført i varmeforsinket og pulverlakkert stål i RAL 5003 med linoljeimpregnert treverk.</t>
    </r>
  </si>
  <si>
    <r>
      <rPr>
        <b/>
        <sz val="10"/>
        <color theme="1"/>
        <rFont val="Calibri"/>
        <family val="2"/>
        <scheme val="minor"/>
      </rPr>
      <t>Post 6.5:</t>
    </r>
    <r>
      <rPr>
        <sz val="10"/>
        <color theme="1"/>
        <rFont val="Calibri"/>
        <family val="2"/>
        <scheme val="minor"/>
      </rPr>
      <t xml:space="preserve"> Levering, montering og nedstøping av 3 stk. runde bord i varmforsinket og pulverlakkert stål i RAL 5003, med h=74 cm og Ø=45 cm, inkl. fundament.</t>
    </r>
  </si>
  <si>
    <r>
      <rPr>
        <b/>
        <sz val="10"/>
        <color theme="1"/>
        <rFont val="Calibri"/>
        <family val="2"/>
        <scheme val="minor"/>
      </rPr>
      <t>Post 6.6</t>
    </r>
    <r>
      <rPr>
        <sz val="10"/>
        <color theme="1"/>
        <rFont val="Calibri"/>
        <family val="2"/>
        <scheme val="minor"/>
      </rPr>
      <t xml:space="preserve">: Levering, planting og oppbinding av nye 10 stk. trær: </t>
    </r>
    <r>
      <rPr>
        <i/>
        <sz val="10"/>
        <color theme="1"/>
        <rFont val="Calibri"/>
        <family val="2"/>
        <scheme val="minor"/>
      </rPr>
      <t>Pinus sylvestris</t>
    </r>
    <r>
      <rPr>
        <sz val="10"/>
        <color theme="1"/>
        <rFont val="Calibri"/>
        <family val="2"/>
        <scheme val="minor"/>
      </rPr>
      <t>, sh 250-300, inkl. levering og utlegging av jord, vanningsekker og toppdekke av subbus.</t>
    </r>
  </si>
  <si>
    <r>
      <rPr>
        <b/>
        <sz val="10"/>
        <color theme="1"/>
        <rFont val="Calibri"/>
        <family val="2"/>
        <scheme val="minor"/>
      </rPr>
      <t>Post 6.7</t>
    </r>
    <r>
      <rPr>
        <sz val="10"/>
        <color theme="1"/>
        <rFont val="Calibri"/>
        <family val="2"/>
        <scheme val="minor"/>
      </rPr>
      <t xml:space="preserve">: Levering, planting og oppbinding av nytt tre: </t>
    </r>
    <r>
      <rPr>
        <i/>
        <sz val="10"/>
        <color theme="1"/>
        <rFont val="Calibri"/>
        <family val="2"/>
        <scheme val="minor"/>
      </rPr>
      <t xml:space="preserve">Acer x freemanii </t>
    </r>
    <r>
      <rPr>
        <sz val="10"/>
        <color theme="1"/>
        <rFont val="Calibri"/>
        <family val="2"/>
        <scheme val="minor"/>
      </rPr>
      <t>'Jeffersred Autumn Blaze', so. 14-16, inkl. levering og utlegging av jord, vanningsekk og toppdekke av bark eller kompost.</t>
    </r>
  </si>
  <si>
    <r>
      <rPr>
        <b/>
        <sz val="10"/>
        <color theme="1"/>
        <rFont val="Calibri"/>
        <family val="2"/>
        <scheme val="minor"/>
      </rPr>
      <t>Post 6.8</t>
    </r>
    <r>
      <rPr>
        <sz val="10"/>
        <color theme="1"/>
        <rFont val="Calibri"/>
        <family val="2"/>
        <scheme val="minor"/>
      </rPr>
      <t xml:space="preserve">: Levering, planting og oppbinding av nytt tre: </t>
    </r>
    <r>
      <rPr>
        <i/>
        <sz val="10"/>
        <color theme="1"/>
        <rFont val="Calibri"/>
        <family val="2"/>
        <scheme val="minor"/>
      </rPr>
      <t xml:space="preserve">Acer tataricum </t>
    </r>
    <r>
      <rPr>
        <sz val="10"/>
        <color theme="1"/>
        <rFont val="Calibri"/>
        <family val="2"/>
        <scheme val="minor"/>
      </rPr>
      <t>fk Falun E, co. 10,0, inkl. levering og utlegging av jord, vanningsekk og toppdekke av bark eller kompost.</t>
    </r>
  </si>
  <si>
    <r>
      <rPr>
        <b/>
        <sz val="10"/>
        <color theme="1"/>
        <rFont val="Calibri"/>
        <family val="2"/>
        <scheme val="minor"/>
      </rPr>
      <t>Post 6.9</t>
    </r>
    <r>
      <rPr>
        <sz val="10"/>
        <color theme="1"/>
        <rFont val="Calibri"/>
        <family val="2"/>
        <scheme val="minor"/>
      </rPr>
      <t>: Levering, planting og oppbinding av 2 stk. nye trær:</t>
    </r>
    <r>
      <rPr>
        <i/>
        <sz val="10"/>
        <color theme="1"/>
        <rFont val="Calibri"/>
        <family val="2"/>
        <scheme val="minor"/>
      </rPr>
      <t xml:space="preserve"> Sorbus aucuparia</t>
    </r>
    <r>
      <rPr>
        <sz val="10"/>
        <color theme="1"/>
        <rFont val="Calibri"/>
        <family val="2"/>
        <scheme val="minor"/>
      </rPr>
      <t xml:space="preserve"> `Fastigiata`, so. 14-16, inkl. levering og utlegging av jord, vanningsekker og toppdekke av bark eller kompost.</t>
    </r>
  </si>
  <si>
    <r>
      <rPr>
        <b/>
        <sz val="10"/>
        <color theme="1"/>
        <rFont val="Calibri"/>
        <family val="2"/>
        <scheme val="minor"/>
      </rPr>
      <t>Post 6.10</t>
    </r>
    <r>
      <rPr>
        <sz val="10"/>
        <color theme="1"/>
        <rFont val="Calibri"/>
        <family val="2"/>
        <scheme val="minor"/>
      </rPr>
      <t xml:space="preserve">: Levering, planting og oppbinding av 2 stk. nye trær: </t>
    </r>
    <r>
      <rPr>
        <i/>
        <sz val="10"/>
        <color theme="1"/>
        <rFont val="Calibri"/>
        <family val="2"/>
        <scheme val="minor"/>
      </rPr>
      <t>Sorbus aucuparia</t>
    </r>
    <r>
      <rPr>
        <sz val="10"/>
        <color theme="1"/>
        <rFont val="Calibri"/>
        <family val="2"/>
        <scheme val="minor"/>
      </rPr>
      <t xml:space="preserve"> `Rosina` E, so. 14-16, inkl. levering og utlegging av jord, vanningsekker og toppdekke av bark eller kompost.</t>
    </r>
  </si>
  <si>
    <r>
      <rPr>
        <b/>
        <sz val="10"/>
        <color theme="1"/>
        <rFont val="Calibri"/>
        <family val="2"/>
        <scheme val="minor"/>
      </rPr>
      <t>Post 6.11</t>
    </r>
    <r>
      <rPr>
        <sz val="10"/>
        <color theme="1"/>
        <rFont val="Calibri"/>
        <family val="2"/>
        <scheme val="minor"/>
      </rPr>
      <t xml:space="preserve">: Levering, planting og oppbinding av nytt tre: </t>
    </r>
    <r>
      <rPr>
        <i/>
        <sz val="10"/>
        <color theme="1"/>
        <rFont val="Calibri"/>
        <family val="2"/>
        <scheme val="minor"/>
      </rPr>
      <t>Sorbus ulleungensis</t>
    </r>
    <r>
      <rPr>
        <sz val="10"/>
        <color theme="1"/>
        <rFont val="Calibri"/>
        <family val="2"/>
        <scheme val="minor"/>
      </rPr>
      <t xml:space="preserve"> `Dodong` E, so. 14-16, inkl. levering og utlegging av jord, vanningsekk og toppdekke av bark eller kompost.</t>
    </r>
  </si>
  <si>
    <r>
      <rPr>
        <b/>
        <sz val="10"/>
        <color theme="1"/>
        <rFont val="Calibri"/>
        <family val="2"/>
        <scheme val="minor"/>
      </rPr>
      <t>Post 6.12</t>
    </r>
    <r>
      <rPr>
        <sz val="10"/>
        <color theme="1"/>
        <rFont val="Calibri"/>
        <family val="2"/>
        <scheme val="minor"/>
      </rPr>
      <t>: Levering, montering og tilkobling av multimast med fire lyspunkter i varmforsinket og pulverlakkert stål, i standard farge RAL 6009 eller RAL 7016, avklart med byggherre, inkl. lysberegning, lysarmaturer, fundament, tilkobling og lysstyring, samt levering og setting av 3 lm smågatestein 5x5 rundt masten.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</si>
</sst>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kr&quot;\ * #,##0_-;\-&quot;kr&quot;\ * #,##0_-;_-&quot;kr&quot;\ * &quot;-&quot;_-;_-@_-"/>
    <numFmt numFmtId="44" formatCode="_-&quot;kr&quot;\ * #,##0.00_-;\-&quot;kr&quot;\ * #,##0.00_-;_-&quot;kr&quot;\ * &quot;-&quot;??_-;_-@_-"/>
    <numFmt numFmtId="164" formatCode="&quot;kr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9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theme="0" tint="-0.499984740745262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2" borderId="0" xfId="0" applyFont="1" applyFill="1" applyAlignment="1">
      <alignment horizontal="left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 vertical="center"/>
    </xf>
    <xf numFmtId="0" fontId="0" fillId="2" borderId="0" xfId="0" applyFill="1"/>
    <xf numFmtId="0" fontId="1" fillId="2" borderId="0" xfId="0" applyFont="1" applyFill="1"/>
    <xf numFmtId="0" fontId="4" fillId="2" borderId="1" xfId="0" applyFont="1" applyFill="1" applyBorder="1"/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164" fontId="0" fillId="2" borderId="0" xfId="0" applyNumberFormat="1" applyFill="1"/>
    <xf numFmtId="0" fontId="0" fillId="4" borderId="4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9" fontId="5" fillId="3" borderId="1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5" fillId="2" borderId="1" xfId="0" applyFont="1" applyFill="1" applyBorder="1" applyAlignment="1">
      <alignment horizontal="left" vertical="center" indent="1"/>
    </xf>
    <xf numFmtId="3" fontId="5" fillId="4" borderId="1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vertical="center"/>
    </xf>
    <xf numFmtId="0" fontId="6" fillId="4" borderId="6" xfId="0" applyFont="1" applyFill="1" applyBorder="1" applyAlignment="1">
      <alignment horizontal="center" vertical="center"/>
    </xf>
    <xf numFmtId="44" fontId="1" fillId="4" borderId="1" xfId="0" applyNumberFormat="1" applyFont="1" applyFill="1" applyBorder="1" applyAlignment="1">
      <alignment horizontal="right"/>
    </xf>
    <xf numFmtId="44" fontId="5" fillId="4" borderId="6" xfId="0" applyNumberFormat="1" applyFont="1" applyFill="1" applyBorder="1" applyAlignment="1">
      <alignment horizontal="right"/>
    </xf>
    <xf numFmtId="44" fontId="5" fillId="4" borderId="1" xfId="0" applyNumberFormat="1" applyFont="1" applyFill="1" applyBorder="1" applyAlignment="1">
      <alignment horizontal="right"/>
    </xf>
    <xf numFmtId="0" fontId="10" fillId="4" borderId="2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center" vertical="center"/>
    </xf>
    <xf numFmtId="44" fontId="5" fillId="4" borderId="5" xfId="0" applyNumberFormat="1" applyFont="1" applyFill="1" applyBorder="1" applyAlignment="1">
      <alignment horizontal="right"/>
    </xf>
    <xf numFmtId="42" fontId="5" fillId="3" borderId="1" xfId="0" applyNumberFormat="1" applyFont="1" applyFill="1" applyBorder="1" applyAlignment="1">
      <alignment horizontal="right"/>
    </xf>
    <xf numFmtId="42" fontId="5" fillId="3" borderId="5" xfId="0" applyNumberFormat="1" applyFont="1" applyFill="1" applyBorder="1" applyAlignment="1">
      <alignment horizontal="right"/>
    </xf>
    <xf numFmtId="0" fontId="5" fillId="4" borderId="7" xfId="0" applyFont="1" applyFill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/>
    </xf>
    <xf numFmtId="0" fontId="11" fillId="4" borderId="6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2" borderId="0" xfId="0" applyFont="1" applyFill="1"/>
    <xf numFmtId="44" fontId="10" fillId="4" borderId="6" xfId="0" applyNumberFormat="1" applyFont="1" applyFill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44" fontId="1" fillId="5" borderId="0" xfId="0" applyNumberFormat="1" applyFont="1" applyFill="1" applyAlignment="1">
      <alignment horizontal="right"/>
    </xf>
    <xf numFmtId="0" fontId="1" fillId="4" borderId="14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44" fontId="1" fillId="4" borderId="17" xfId="0" applyNumberFormat="1" applyFont="1" applyFill="1" applyBorder="1" applyAlignment="1">
      <alignment horizontal="right"/>
    </xf>
    <xf numFmtId="0" fontId="5" fillId="4" borderId="11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44" fontId="4" fillId="4" borderId="20" xfId="0" applyNumberFormat="1" applyFont="1" applyFill="1" applyBorder="1" applyAlignment="1">
      <alignment horizontal="right"/>
    </xf>
    <xf numFmtId="0" fontId="5" fillId="4" borderId="10" xfId="0" applyFont="1" applyFill="1" applyBorder="1" applyAlignment="1">
      <alignment horizontal="left" vertical="center"/>
    </xf>
    <xf numFmtId="44" fontId="5" fillId="4" borderId="23" xfId="0" applyNumberFormat="1" applyFont="1" applyFill="1" applyBorder="1" applyAlignment="1">
      <alignment horizontal="right"/>
    </xf>
    <xf numFmtId="44" fontId="5" fillId="4" borderId="22" xfId="0" applyNumberFormat="1" applyFont="1" applyFill="1" applyBorder="1" applyAlignment="1">
      <alignment horizontal="right"/>
    </xf>
    <xf numFmtId="44" fontId="1" fillId="4" borderId="22" xfId="0" applyNumberFormat="1" applyFont="1" applyFill="1" applyBorder="1" applyAlignment="1">
      <alignment horizontal="right"/>
    </xf>
    <xf numFmtId="0" fontId="5" fillId="4" borderId="24" xfId="0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left" vertical="center"/>
    </xf>
    <xf numFmtId="0" fontId="1" fillId="4" borderId="21" xfId="0" applyFont="1" applyFill="1" applyBorder="1" applyAlignment="1">
      <alignment horizontal="left" vertical="center"/>
    </xf>
    <xf numFmtId="0" fontId="10" fillId="4" borderId="26" xfId="0" applyFont="1" applyFill="1" applyBorder="1" applyAlignment="1">
      <alignment horizontal="center" vertical="center"/>
    </xf>
    <xf numFmtId="0" fontId="10" fillId="3" borderId="25" xfId="0" applyFont="1" applyFill="1" applyBorder="1" applyAlignment="1">
      <alignment horizontal="center" vertical="center"/>
    </xf>
    <xf numFmtId="42" fontId="5" fillId="3" borderId="25" xfId="0" applyNumberFormat="1" applyFont="1" applyFill="1" applyBorder="1" applyAlignment="1">
      <alignment horizontal="right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  <color rgb="FFE0E0E0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9531</xdr:colOff>
      <xdr:row>0</xdr:row>
      <xdr:rowOff>259081</xdr:rowOff>
    </xdr:from>
    <xdr:to>
      <xdr:col>5</xdr:col>
      <xdr:colOff>912096</xdr:colOff>
      <xdr:row>6</xdr:row>
      <xdr:rowOff>58921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DDB2C2D1-E5E8-40F6-BF86-8785C248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6" y="259081"/>
          <a:ext cx="902565" cy="9980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4F68-3F91-4A9F-B43C-795DDAB040AC}">
  <sheetPr>
    <pageSetUpPr fitToPage="1"/>
  </sheetPr>
  <dimension ref="B1:H60"/>
  <sheetViews>
    <sheetView tabSelected="1" topLeftCell="A44" zoomScale="145" zoomScaleNormal="145" workbookViewId="0">
      <selection activeCell="H49" sqref="H49"/>
    </sheetView>
  </sheetViews>
  <sheetFormatPr baseColWidth="10" defaultColWidth="11.42578125" defaultRowHeight="15" x14ac:dyDescent="0.25"/>
  <cols>
    <col min="1" max="1" width="1.5703125" style="5" customWidth="1"/>
    <col min="2" max="2" width="41.5703125" style="5" customWidth="1"/>
    <col min="3" max="5" width="10.5703125" style="5" customWidth="1"/>
    <col min="6" max="6" width="23.42578125" style="5" customWidth="1"/>
    <col min="7" max="7" width="11.42578125" style="5"/>
    <col min="8" max="8" width="13.140625" style="5" customWidth="1"/>
    <col min="9" max="16384" width="11.42578125" style="5"/>
  </cols>
  <sheetData>
    <row r="1" spans="2:8" ht="21" x14ac:dyDescent="0.35">
      <c r="B1" s="2" t="s">
        <v>0</v>
      </c>
      <c r="C1" s="2"/>
      <c r="D1" s="2"/>
      <c r="E1" s="2"/>
      <c r="F1" s="2"/>
    </row>
    <row r="2" spans="2:8" x14ac:dyDescent="0.25">
      <c r="B2" s="5" t="s">
        <v>1</v>
      </c>
      <c r="C2" s="6"/>
      <c r="D2" s="6"/>
      <c r="E2" s="6"/>
    </row>
    <row r="3" spans="2:8" ht="15.75" x14ac:dyDescent="0.25">
      <c r="B3" s="7" t="s">
        <v>32</v>
      </c>
      <c r="F3" s="6"/>
    </row>
    <row r="4" spans="2:8" x14ac:dyDescent="0.25">
      <c r="B4" s="5" t="s">
        <v>2</v>
      </c>
      <c r="C4" s="6"/>
      <c r="D4" s="6"/>
      <c r="E4" s="6"/>
    </row>
    <row r="5" spans="2:8" ht="15.75" x14ac:dyDescent="0.25">
      <c r="B5" s="7"/>
      <c r="F5" s="6"/>
    </row>
    <row r="6" spans="2:8" x14ac:dyDescent="0.25">
      <c r="B6" s="5" t="s">
        <v>3</v>
      </c>
      <c r="C6" s="6"/>
      <c r="D6" s="6"/>
      <c r="E6" s="6"/>
    </row>
    <row r="7" spans="2:8" ht="15.75" x14ac:dyDescent="0.25">
      <c r="B7" s="7"/>
    </row>
    <row r="8" spans="2:8" x14ac:dyDescent="0.25">
      <c r="C8" s="8"/>
      <c r="D8" s="8"/>
      <c r="E8" s="8"/>
    </row>
    <row r="9" spans="2:8" x14ac:dyDescent="0.25">
      <c r="B9" s="18" t="s">
        <v>4</v>
      </c>
      <c r="C9" s="8"/>
      <c r="D9" s="8"/>
      <c r="E9" s="8"/>
    </row>
    <row r="10" spans="2:8" x14ac:dyDescent="0.25">
      <c r="C10" s="8"/>
      <c r="D10" s="8"/>
      <c r="E10" s="8"/>
    </row>
    <row r="11" spans="2:8" x14ac:dyDescent="0.25">
      <c r="B11" s="18"/>
      <c r="C11" s="8"/>
      <c r="D11" s="8"/>
      <c r="E11" s="8"/>
      <c r="F11" s="3" t="s">
        <v>5</v>
      </c>
    </row>
    <row r="12" spans="2:8" x14ac:dyDescent="0.25">
      <c r="B12" s="4" t="s">
        <v>6</v>
      </c>
      <c r="C12" s="40"/>
      <c r="D12" s="40"/>
      <c r="E12" s="40"/>
      <c r="F12" s="65" t="s">
        <v>7</v>
      </c>
      <c r="H12" s="9"/>
    </row>
    <row r="13" spans="2:8" ht="30" customHeight="1" x14ac:dyDescent="0.25">
      <c r="B13" s="68" t="s">
        <v>33</v>
      </c>
      <c r="C13" s="69"/>
      <c r="D13" s="69"/>
      <c r="E13" s="70"/>
      <c r="F13" s="66"/>
      <c r="H13" s="9"/>
    </row>
    <row r="14" spans="2:8" x14ac:dyDescent="0.25">
      <c r="B14" s="77" t="s">
        <v>34</v>
      </c>
      <c r="C14" s="78"/>
      <c r="D14" s="78"/>
      <c r="E14" s="79"/>
      <c r="F14" s="66"/>
      <c r="H14" s="9"/>
    </row>
    <row r="15" spans="2:8" x14ac:dyDescent="0.25">
      <c r="B15" s="77" t="s">
        <v>35</v>
      </c>
      <c r="C15" s="78"/>
      <c r="D15" s="78"/>
      <c r="E15" s="79"/>
      <c r="F15" s="66"/>
    </row>
    <row r="16" spans="2:8" x14ac:dyDescent="0.25">
      <c r="B16" s="77" t="s">
        <v>36</v>
      </c>
      <c r="C16" s="78"/>
      <c r="D16" s="78"/>
      <c r="E16" s="79"/>
      <c r="F16" s="66"/>
    </row>
    <row r="17" spans="2:8" x14ac:dyDescent="0.25">
      <c r="B17" s="77" t="s">
        <v>37</v>
      </c>
      <c r="C17" s="78"/>
      <c r="D17" s="78"/>
      <c r="E17" s="79"/>
      <c r="F17" s="66"/>
    </row>
    <row r="18" spans="2:8" x14ac:dyDescent="0.25">
      <c r="B18" s="77" t="s">
        <v>38</v>
      </c>
      <c r="C18" s="78"/>
      <c r="D18" s="78"/>
      <c r="E18" s="79"/>
      <c r="F18" s="67"/>
    </row>
    <row r="19" spans="2:8" x14ac:dyDescent="0.25">
      <c r="B19" s="62" t="s">
        <v>8</v>
      </c>
      <c r="C19" s="58"/>
      <c r="D19" s="58"/>
      <c r="E19" s="58"/>
      <c r="F19" s="59">
        <f>SUM(F13:F18)</f>
        <v>0</v>
      </c>
      <c r="G19" s="10"/>
    </row>
    <row r="20" spans="2:8" x14ac:dyDescent="0.25">
      <c r="B20" s="63" t="s">
        <v>9</v>
      </c>
      <c r="C20" s="35"/>
      <c r="D20" s="35"/>
      <c r="E20" s="35"/>
      <c r="F20" s="60">
        <f>F19*0.25</f>
        <v>0</v>
      </c>
      <c r="G20" s="10"/>
    </row>
    <row r="21" spans="2:8" x14ac:dyDescent="0.25">
      <c r="B21" s="64" t="s">
        <v>10</v>
      </c>
      <c r="C21" s="35"/>
      <c r="D21" s="35"/>
      <c r="E21" s="35"/>
      <c r="F21" s="61">
        <f>SUM(F19:F20)</f>
        <v>0</v>
      </c>
    </row>
    <row r="22" spans="2:8" x14ac:dyDescent="0.25">
      <c r="B22" s="13"/>
      <c r="C22" s="13"/>
      <c r="D22" s="13"/>
      <c r="E22" s="13"/>
      <c r="F22" s="10"/>
    </row>
    <row r="23" spans="2:8" x14ac:dyDescent="0.25">
      <c r="C23" s="13"/>
      <c r="D23" s="13"/>
      <c r="E23" s="13"/>
      <c r="F23" s="10"/>
      <c r="H23" s="9"/>
    </row>
    <row r="24" spans="2:8" x14ac:dyDescent="0.25">
      <c r="B24" s="6" t="s">
        <v>11</v>
      </c>
      <c r="C24" s="8"/>
      <c r="D24" s="8"/>
      <c r="E24" s="8"/>
    </row>
    <row r="25" spans="2:8" x14ac:dyDescent="0.25">
      <c r="B25" s="26" t="s">
        <v>12</v>
      </c>
      <c r="C25" s="15" t="s">
        <v>13</v>
      </c>
      <c r="D25" s="15" t="s">
        <v>14</v>
      </c>
      <c r="E25" s="37" t="s">
        <v>15</v>
      </c>
      <c r="F25" s="27" t="s">
        <v>7</v>
      </c>
      <c r="H25" s="9"/>
    </row>
    <row r="26" spans="2:8" x14ac:dyDescent="0.25">
      <c r="B26" s="19" t="s">
        <v>16</v>
      </c>
      <c r="C26" s="14" t="s">
        <v>17</v>
      </c>
      <c r="D26" s="20">
        <v>5000</v>
      </c>
      <c r="E26" s="16"/>
      <c r="F26" s="25">
        <f>D26*E26</f>
        <v>0</v>
      </c>
    </row>
    <row r="27" spans="2:8" ht="15.75" thickBot="1" x14ac:dyDescent="0.3">
      <c r="B27" s="19" t="s">
        <v>18</v>
      </c>
      <c r="C27" s="14" t="s">
        <v>17</v>
      </c>
      <c r="D27" s="20">
        <v>5000</v>
      </c>
      <c r="E27" s="16"/>
      <c r="F27" s="25">
        <f>D27*E27</f>
        <v>0</v>
      </c>
    </row>
    <row r="28" spans="2:8" x14ac:dyDescent="0.25">
      <c r="B28" s="38" t="s">
        <v>28</v>
      </c>
      <c r="C28" s="22" t="s">
        <v>13</v>
      </c>
      <c r="D28" s="22" t="s">
        <v>14</v>
      </c>
      <c r="E28" s="39" t="s">
        <v>19</v>
      </c>
      <c r="F28" s="43" t="s">
        <v>7</v>
      </c>
    </row>
    <row r="29" spans="2:8" x14ac:dyDescent="0.25">
      <c r="B29" s="19" t="s">
        <v>30</v>
      </c>
      <c r="C29" s="14" t="s">
        <v>20</v>
      </c>
      <c r="D29" s="20">
        <v>1</v>
      </c>
      <c r="E29" s="29"/>
      <c r="F29" s="25">
        <f>D29*E29</f>
        <v>0</v>
      </c>
    </row>
    <row r="30" spans="2:8" x14ac:dyDescent="0.25">
      <c r="B30" s="19" t="s">
        <v>29</v>
      </c>
      <c r="C30" s="14" t="s">
        <v>20</v>
      </c>
      <c r="D30" s="20">
        <v>1</v>
      </c>
      <c r="E30" s="29"/>
      <c r="F30" s="25">
        <f>D30*E30</f>
        <v>0</v>
      </c>
    </row>
    <row r="31" spans="2:8" x14ac:dyDescent="0.25">
      <c r="B31" s="19" t="s">
        <v>31</v>
      </c>
      <c r="C31" s="14" t="s">
        <v>20</v>
      </c>
      <c r="D31" s="20">
        <v>1</v>
      </c>
      <c r="E31" s="29"/>
      <c r="F31" s="25">
        <f>D31*E31</f>
        <v>0</v>
      </c>
    </row>
    <row r="32" spans="2:8" x14ac:dyDescent="0.25">
      <c r="B32" s="19" t="s">
        <v>26</v>
      </c>
      <c r="C32" s="17" t="s">
        <v>20</v>
      </c>
      <c r="D32" s="21">
        <v>1</v>
      </c>
      <c r="E32" s="30"/>
      <c r="F32" s="28">
        <f>D32*E32</f>
        <v>0</v>
      </c>
    </row>
    <row r="33" spans="2:7" ht="15.75" thickBot="1" x14ac:dyDescent="0.3">
      <c r="B33" s="19" t="s">
        <v>27</v>
      </c>
      <c r="C33" s="17" t="s">
        <v>20</v>
      </c>
      <c r="D33" s="21">
        <v>1</v>
      </c>
      <c r="E33" s="30"/>
      <c r="F33" s="28">
        <f>D33*E33</f>
        <v>0</v>
      </c>
    </row>
    <row r="34" spans="2:7" x14ac:dyDescent="0.25">
      <c r="B34" s="31" t="s">
        <v>21</v>
      </c>
      <c r="C34" s="32"/>
      <c r="D34" s="32"/>
      <c r="E34" s="33"/>
      <c r="F34" s="24">
        <f>SUM(F25:F33)</f>
        <v>0</v>
      </c>
      <c r="G34" s="10"/>
    </row>
    <row r="35" spans="2:7" x14ac:dyDescent="0.25">
      <c r="B35" s="34" t="s">
        <v>9</v>
      </c>
      <c r="C35" s="35"/>
      <c r="D35" s="35"/>
      <c r="E35" s="36"/>
      <c r="F35" s="25">
        <f>F34*0.25</f>
        <v>0</v>
      </c>
      <c r="G35" s="10"/>
    </row>
    <row r="36" spans="2:7" x14ac:dyDescent="0.25">
      <c r="B36" s="4" t="s">
        <v>22</v>
      </c>
      <c r="C36" s="11"/>
      <c r="D36" s="11"/>
      <c r="E36" s="12"/>
      <c r="F36" s="23">
        <f>SUM(F34:F35)</f>
        <v>0</v>
      </c>
      <c r="G36" s="10"/>
    </row>
    <row r="37" spans="2:7" x14ac:dyDescent="0.25">
      <c r="B37" s="42" t="s">
        <v>23</v>
      </c>
      <c r="C37" s="13"/>
      <c r="D37" s="13"/>
      <c r="E37" s="13"/>
      <c r="F37" s="10"/>
      <c r="G37" s="10"/>
    </row>
    <row r="38" spans="2:7" x14ac:dyDescent="0.25">
      <c r="B38" s="13"/>
      <c r="C38" s="13"/>
      <c r="D38" s="13"/>
      <c r="E38" s="13"/>
      <c r="F38" s="10"/>
      <c r="G38" s="10"/>
    </row>
    <row r="39" spans="2:7" x14ac:dyDescent="0.25">
      <c r="B39" s="13"/>
      <c r="C39" s="13"/>
      <c r="D39" s="13"/>
      <c r="E39" s="13"/>
      <c r="F39" s="10"/>
      <c r="G39" s="10"/>
    </row>
    <row r="40" spans="2:7" x14ac:dyDescent="0.25">
      <c r="B40" s="44" t="s">
        <v>24</v>
      </c>
      <c r="C40" s="13"/>
      <c r="D40" s="13"/>
      <c r="E40" s="13"/>
      <c r="F40" s="10"/>
      <c r="G40" s="10"/>
    </row>
    <row r="41" spans="2:7" x14ac:dyDescent="0.25">
      <c r="B41" s="4"/>
      <c r="C41" s="40"/>
      <c r="D41" s="40"/>
      <c r="E41" s="41"/>
      <c r="F41" s="27" t="s">
        <v>7</v>
      </c>
      <c r="G41" s="10"/>
    </row>
    <row r="42" spans="2:7" ht="65.099999999999994" customHeight="1" x14ac:dyDescent="0.25">
      <c r="B42" s="74" t="s">
        <v>39</v>
      </c>
      <c r="C42" s="75"/>
      <c r="D42" s="75"/>
      <c r="E42" s="76"/>
      <c r="F42" s="29"/>
      <c r="G42" s="10"/>
    </row>
    <row r="43" spans="2:7" ht="39.950000000000003" customHeight="1" x14ac:dyDescent="0.25">
      <c r="B43" s="74" t="s">
        <v>40</v>
      </c>
      <c r="C43" s="75"/>
      <c r="D43" s="75"/>
      <c r="E43" s="76"/>
      <c r="F43" s="29"/>
      <c r="G43" s="10"/>
    </row>
    <row r="44" spans="2:7" ht="54.95" customHeight="1" x14ac:dyDescent="0.25">
      <c r="B44" s="71" t="s">
        <v>41</v>
      </c>
      <c r="C44" s="72"/>
      <c r="D44" s="72"/>
      <c r="E44" s="73"/>
      <c r="F44" s="29"/>
      <c r="G44" s="10"/>
    </row>
    <row r="45" spans="2:7" ht="30" customHeight="1" x14ac:dyDescent="0.25">
      <c r="B45" s="71" t="s">
        <v>42</v>
      </c>
      <c r="C45" s="72"/>
      <c r="D45" s="72"/>
      <c r="E45" s="73"/>
      <c r="F45" s="29"/>
      <c r="G45" s="10"/>
    </row>
    <row r="46" spans="2:7" ht="30" customHeight="1" x14ac:dyDescent="0.25">
      <c r="B46" s="71" t="s">
        <v>43</v>
      </c>
      <c r="C46" s="72"/>
      <c r="D46" s="72"/>
      <c r="E46" s="73"/>
      <c r="F46" s="29"/>
      <c r="G46" s="10"/>
    </row>
    <row r="47" spans="2:7" ht="30" customHeight="1" x14ac:dyDescent="0.25">
      <c r="B47" s="71" t="s">
        <v>44</v>
      </c>
      <c r="C47" s="72"/>
      <c r="D47" s="72"/>
      <c r="E47" s="73"/>
      <c r="F47" s="29"/>
      <c r="G47" s="10"/>
    </row>
    <row r="48" spans="2:7" ht="39.950000000000003" customHeight="1" x14ac:dyDescent="0.25">
      <c r="B48" s="71" t="s">
        <v>45</v>
      </c>
      <c r="C48" s="72"/>
      <c r="D48" s="72"/>
      <c r="E48" s="73"/>
      <c r="F48" s="29"/>
      <c r="G48" s="10"/>
    </row>
    <row r="49" spans="2:7" ht="30" customHeight="1" x14ac:dyDescent="0.25">
      <c r="B49" s="71" t="s">
        <v>46</v>
      </c>
      <c r="C49" s="72"/>
      <c r="D49" s="72"/>
      <c r="E49" s="73"/>
      <c r="F49" s="29"/>
      <c r="G49" s="10"/>
    </row>
    <row r="50" spans="2:7" ht="35.1" customHeight="1" x14ac:dyDescent="0.25">
      <c r="B50" s="71" t="s">
        <v>47</v>
      </c>
      <c r="C50" s="72"/>
      <c r="D50" s="72"/>
      <c r="E50" s="73"/>
      <c r="F50" s="29"/>
      <c r="G50" s="10"/>
    </row>
    <row r="51" spans="2:7" ht="35.1" customHeight="1" x14ac:dyDescent="0.25">
      <c r="B51" s="71" t="s">
        <v>48</v>
      </c>
      <c r="C51" s="72"/>
      <c r="D51" s="72"/>
      <c r="E51" s="73"/>
      <c r="F51" s="29"/>
      <c r="G51" s="10"/>
    </row>
    <row r="52" spans="2:7" ht="30" customHeight="1" x14ac:dyDescent="0.25">
      <c r="B52" s="71" t="s">
        <v>49</v>
      </c>
      <c r="C52" s="72"/>
      <c r="D52" s="72"/>
      <c r="E52" s="73"/>
      <c r="F52" s="29"/>
      <c r="G52" s="10"/>
    </row>
    <row r="53" spans="2:7" ht="54.95" customHeight="1" thickBot="1" x14ac:dyDescent="0.3">
      <c r="B53" s="71" t="s">
        <v>50</v>
      </c>
      <c r="C53" s="72"/>
      <c r="D53" s="72"/>
      <c r="E53" s="73"/>
      <c r="F53" s="29"/>
      <c r="G53" s="10"/>
    </row>
    <row r="54" spans="2:7" x14ac:dyDescent="0.25">
      <c r="B54" s="31" t="s">
        <v>8</v>
      </c>
      <c r="C54" s="32"/>
      <c r="D54" s="32"/>
      <c r="E54" s="33"/>
      <c r="F54" s="24">
        <f>SUM(F42:F53)</f>
        <v>0</v>
      </c>
      <c r="G54" s="10"/>
    </row>
    <row r="55" spans="2:7" x14ac:dyDescent="0.25">
      <c r="B55" s="54" t="s">
        <v>9</v>
      </c>
      <c r="C55" s="45"/>
      <c r="D55" s="45"/>
      <c r="E55" s="46"/>
      <c r="F55" s="28">
        <f>F54*0.25</f>
        <v>0</v>
      </c>
      <c r="G55" s="10"/>
    </row>
    <row r="56" spans="2:7" x14ac:dyDescent="0.25">
      <c r="B56" s="50" t="s">
        <v>10</v>
      </c>
      <c r="C56" s="51"/>
      <c r="D56" s="51"/>
      <c r="E56" s="52"/>
      <c r="F56" s="53">
        <f>SUM(F54:F55)</f>
        <v>0</v>
      </c>
      <c r="G56" s="10"/>
    </row>
    <row r="57" spans="2:7" x14ac:dyDescent="0.25">
      <c r="B57" s="47"/>
      <c r="C57" s="48"/>
      <c r="D57" s="48"/>
      <c r="E57" s="48"/>
      <c r="F57" s="49"/>
      <c r="G57" s="10"/>
    </row>
    <row r="58" spans="2:7" ht="15.75" thickBot="1" x14ac:dyDescent="0.3">
      <c r="B58" s="47"/>
      <c r="C58" s="48"/>
      <c r="D58" s="48"/>
      <c r="E58" s="48"/>
      <c r="F58" s="49"/>
    </row>
    <row r="59" spans="2:7" ht="16.5" thickBot="1" x14ac:dyDescent="0.3">
      <c r="B59" s="55" t="s">
        <v>25</v>
      </c>
      <c r="C59" s="56"/>
      <c r="D59" s="56"/>
      <c r="E59" s="56"/>
      <c r="F59" s="57">
        <f>SUM(F21,F36,F56)</f>
        <v>0</v>
      </c>
    </row>
    <row r="60" spans="2:7" x14ac:dyDescent="0.25">
      <c r="B60" s="1"/>
      <c r="C60" s="1"/>
      <c r="D60" s="1"/>
      <c r="E60" s="1"/>
    </row>
  </sheetData>
  <mergeCells count="18">
    <mergeCell ref="B50:E50"/>
    <mergeCell ref="B51:E51"/>
    <mergeCell ref="B52:E52"/>
    <mergeCell ref="B53:E53"/>
    <mergeCell ref="B13:E13"/>
    <mergeCell ref="B46:E46"/>
    <mergeCell ref="B47:E47"/>
    <mergeCell ref="B48:E48"/>
    <mergeCell ref="B49:E49"/>
    <mergeCell ref="B44:E44"/>
    <mergeCell ref="B42:E42"/>
    <mergeCell ref="B43:E43"/>
    <mergeCell ref="B45:E45"/>
    <mergeCell ref="B14:E14"/>
    <mergeCell ref="B15:E15"/>
    <mergeCell ref="B16:E16"/>
    <mergeCell ref="B17:E17"/>
    <mergeCell ref="B18:E18"/>
  </mergeCells>
  <pageMargins left="0.25" right="0.25" top="0.75" bottom="0.75" header="0.3" footer="0.3"/>
  <pageSetup paperSize="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FD94C6B7605734EA597F9B5412941E8" ma:contentTypeVersion="15" ma:contentTypeDescription="Opprett et nytt dokument." ma:contentTypeScope="" ma:versionID="0454b41aea49e63db97d257dac313b33">
  <xsd:schema xmlns:xsd="http://www.w3.org/2001/XMLSchema" xmlns:xs="http://www.w3.org/2001/XMLSchema" xmlns:p="http://schemas.microsoft.com/office/2006/metadata/properties" xmlns:ns2="601d460b-8b62-4b97-baa9-7efef99facd9" xmlns:ns3="40a32ab9-e3c7-4513-949c-db8e05c668e4" targetNamespace="http://schemas.microsoft.com/office/2006/metadata/properties" ma:root="true" ma:fieldsID="4011162242fbfc423f004152e9e45042" ns2:_="" ns3:_="">
    <xsd:import namespace="601d460b-8b62-4b97-baa9-7efef99facd9"/>
    <xsd:import namespace="40a32ab9-e3c7-4513-949c-db8e05c668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d460b-8b62-4b97-baa9-7efef99fac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eeaa9471-3809-4903-bebf-111d1dca56f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32ab9-e3c7-4513-949c-db8e05c668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ba0e119-b302-43a2-82cb-a6aa6156c90c}" ma:internalName="TaxCatchAll" ma:showField="CatchAllData" ma:web="40a32ab9-e3c7-4513-949c-db8e05c668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a32ab9-e3c7-4513-949c-db8e05c668e4" xsi:nil="true"/>
    <lcf76f155ced4ddcb4097134ff3c332f xmlns="601d460b-8b62-4b97-baa9-7efef99facd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0EB04B-062C-430D-B83F-A63BE374DB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1d460b-8b62-4b97-baa9-7efef99facd9"/>
    <ds:schemaRef ds:uri="40a32ab9-e3c7-4513-949c-db8e05c668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E4416A-D9B2-402A-B4EB-C71E8C47091A}">
  <ds:schemaRefs>
    <ds:schemaRef ds:uri="http://purl.org/dc/dcmitype/"/>
    <ds:schemaRef ds:uri="http://schemas.microsoft.com/office/2006/metadata/properties"/>
    <ds:schemaRef ds:uri="601d460b-8b62-4b97-baa9-7efef99facd9"/>
    <ds:schemaRef ds:uri="http://purl.org/dc/elements/1.1/"/>
    <ds:schemaRef ds:uri="40a32ab9-e3c7-4513-949c-db8e05c668e4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658720cb-8094-40eb-9d13-c8dff16c79b6"/>
    <ds:schemaRef ds:uri="64486ed5-efc4-404c-9f0a-e55bffeb2887"/>
  </ds:schemaRefs>
</ds:datastoreItem>
</file>

<file path=customXml/itemProps3.xml><?xml version="1.0" encoding="utf-8"?>
<ds:datastoreItem xmlns:ds="http://schemas.openxmlformats.org/officeDocument/2006/customXml" ds:itemID="{A58A895D-DD3A-40F3-B33F-1E548321CA6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04c18ce-fe49-4383-8235-47f395f07474}" enabled="0" method="" siteId="{b04c18ce-fe49-4383-8235-47f395f0747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Svenn Tore Barken</dc:creator>
  <cp:keywords/>
  <dc:description/>
  <cp:lastModifiedBy>Kristina Sycheva</cp:lastModifiedBy>
  <cp:revision/>
  <cp:lastPrinted>2026-08-14T06:30:35Z</cp:lastPrinted>
  <dcterms:created xsi:type="dcterms:W3CDTF">2020-08-28T06:10:04Z</dcterms:created>
  <dcterms:modified xsi:type="dcterms:W3CDTF">2026-08-14T11:19:41Z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0x010100AFD94C6B7605734EA597F9B5412941E8</vt:lpwstr>
  </property>
  <property fmtid="{D5CDD505-2E9C-101B-9397-08002B2CF9AE}" pid="3" name="MediaServiceImageTags">
    <vt:lpwstr/>
  </property>
</Properties>
</file>